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tor\Desktop\Новая папка (3)\"/>
    </mc:Choice>
  </mc:AlternateContent>
  <xr:revisionPtr revIDLastSave="0" documentId="8_{07C44D87-EB49-4BA7-94A1-469C6B2A6C6E}" xr6:coauthVersionLast="47" xr6:coauthVersionMax="47" xr10:uidLastSave="{00000000-0000-0000-0000-000000000000}"/>
  <bookViews>
    <workbookView xWindow="105" yWindow="600" windowWidth="23895" windowHeight="12900" xr2:uid="{D983F82F-4174-468C-9427-8D29FF30AEF4}"/>
  </bookViews>
  <sheets>
    <sheet name="Цены на реагенты ABL 800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" i="2"/>
  <c r="H30" i="2" s="1"/>
</calcChain>
</file>

<file path=xl/sharedStrings.xml><?xml version="1.0" encoding="utf-8"?>
<sst xmlns="http://schemas.openxmlformats.org/spreadsheetml/2006/main" count="174" uniqueCount="75">
  <si>
    <t xml:space="preserve">№
</t>
  </si>
  <si>
    <t xml:space="preserve">Характеристика </t>
  </si>
  <si>
    <t xml:space="preserve">Ед.изм.
</t>
  </si>
  <si>
    <t>кол-во</t>
  </si>
  <si>
    <t xml:space="preserve">Очистной раствор 200мл </t>
  </si>
  <si>
    <t>ABL800FLEX</t>
  </si>
  <si>
    <t>фл</t>
  </si>
  <si>
    <t xml:space="preserve">Промывочный раствор 600мл </t>
  </si>
  <si>
    <t>Газ калибровочный1 (наст-ая емкость газа)</t>
  </si>
  <si>
    <t>бал</t>
  </si>
  <si>
    <t>Газ калибровочный2 (наст-ая емкость газа)</t>
  </si>
  <si>
    <t>Раствор гипохлорида (Hypochlorite Salution)</t>
  </si>
  <si>
    <t>коробка</t>
  </si>
  <si>
    <t>К-коробка мемб-н</t>
  </si>
  <si>
    <t>Na-коробка мембран</t>
  </si>
  <si>
    <t>Рсо2 коробка мембран</t>
  </si>
  <si>
    <t>шт</t>
  </si>
  <si>
    <t>Ро2 коробка мембран</t>
  </si>
  <si>
    <t>CL коробка мембран</t>
  </si>
  <si>
    <t>Са коробка мембран</t>
  </si>
  <si>
    <t>Коробка мембран референтного электрода</t>
  </si>
  <si>
    <t>Мембраны для лакт-го электрода (4 шт)</t>
  </si>
  <si>
    <t>Мембраны глюкозного электрода,коробка(4 шт)</t>
  </si>
  <si>
    <t>Калибровочный раствор1 200 мл</t>
  </si>
  <si>
    <t>Калибровочный раствор2 200 мл</t>
  </si>
  <si>
    <t>Модуль иглы для забора пласт-ые обьем 100мл ( 250 шт)</t>
  </si>
  <si>
    <t>упаковка</t>
  </si>
  <si>
    <t>Контроль качества Auto chech 5+уровень 1(30 амп)</t>
  </si>
  <si>
    <t>кор</t>
  </si>
  <si>
    <t>Контроль качества Auto chech 5+уровень 2(30 амп)</t>
  </si>
  <si>
    <t>Контроль качества Auto chech 5+уровень 3(30 амп)</t>
  </si>
  <si>
    <t>Контроль качества Auto chech 5+уровень 4( 30 амп)</t>
  </si>
  <si>
    <t>уп</t>
  </si>
  <si>
    <t>tHB калибровочный раствор</t>
  </si>
  <si>
    <t>Игла пробозаборная</t>
  </si>
  <si>
    <t>Капилляры гепаринизированные 100 мкл (с принадлежностями safeCLINITUBES-пластиковые)(250шт)</t>
  </si>
  <si>
    <t xml:space="preserve">Ловушка </t>
  </si>
  <si>
    <t>Ловушка сгустков для капилляров (250 шт в упаковке)</t>
  </si>
  <si>
    <t>ИТОГО:</t>
  </si>
  <si>
    <t>Магнит для передвижения проволки в капиллярах  (250шт)</t>
  </si>
  <si>
    <t>Одноразовый пласт-ый контейнер для отходов</t>
  </si>
  <si>
    <t xml:space="preserve">Наименование товара </t>
  </si>
  <si>
    <t xml:space="preserve">Термобумага для принтера в рулене </t>
  </si>
  <si>
    <t xml:space="preserve">Техническая характеристика </t>
  </si>
  <si>
    <t>Промывочный раствор объем мл, не менее 600 мл. В состав раствора должны входить: соль, добавки, 2-метил-2Н-изотиазол-3-он – наличие. Должен применятся для автоматической промывки измерительной системы анализатора кислотно-щелочного и газового состава крови - наличие. Способ регистрации замены раствора с помощью сканирования штрих кода - наличие.Раствор должен быть совместим с анализатором ABL 800 FLEX фирмы Radiometer, должен быть штрих код, который считывает и познает анализатор кщс.</t>
  </si>
  <si>
    <t>Баллон с калибровочным газом 1 Состав: 74-75% Азот 19-21% Кислород 5-6% двуокись углерода Область применения: калибровка электродов рО2, рСО2 в анализаторах кислотнощелочного и газового состава крови серии ABL800/ABL700. На баллонах с газом нанесен штрих-код, в котором закодирован точный состав газовой смеси (меняется в зависимости от лота (партии выпуска)). Перед установкой баллона на борт анализатора считывается штрихкод сканером, встроенным в анализатор и данные передаются в программное обеспечение анализатора. В дальнейшем заранее известная концентрация газов в баллоне сравнивается с газовым составом крови. Поставляется в баллонах 1л. под давлением 10 бар, 34 бар. Резьбовое соединение трансдьюсера (редуктора) позволяет использовать эти баллоны на анализаторах серии ABL800, имеется штрих код, который считывает анализатор кщс</t>
  </si>
  <si>
    <t>Баллон с калибровочным газом 2 Состав: 88-90% Азот 10-12% двуокись углерода Область применения: калибровка электродов рО2, рСО2 в анализаторах кислотнощелочного и газового состава крови серии ABL800/ABL700. На баллонах с газом нанесен штрих-код, в котором закодирован точный состав газовой смеси (меняется в зависимости от лота (партии выпуска)). Перед установкой баллона на борт анализатора считывается штрихкод сканером, встроенным в анализатор и данные передаются в программное обеспечение анализатора. В дальнейшем заранее известная концентрация газов в баллоне сравнивается с газовым составом крови. Поставляется в баллонах 1л. под давлением 10 бар, 34 бар. Резьбовое соединение трансдьюсера (редуктора) позволяет использовать эти баллоны на анализаторах серии ABL800</t>
  </si>
  <si>
    <t>Объем 100 мл. Применяется для удаления белков в анализаторах. Для диагностики in vitro. Раствор должен быть совместим с анализатором ABL 800 FLEX фирмы Radiometer</t>
  </si>
  <si>
    <t>Упаковка содержит 4 капсулы мембран из текстильного материала в электролитном растворе, содержащем буфер, неорганические соли.Ионоселективны на ионы калия. Мембрана должна быть совместима с анализатором ABL 800 FLEX фирмы Radiometer</t>
  </si>
  <si>
    <t xml:space="preserve">Цилиндрический корпус, внутри которого находится ионно-чувствительный элемент на СО2. Электрод должен быть совместим с анализатором ABL 800 FLEX фирмы Radiometer.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</si>
  <si>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Для диагностики in vitro. Мембрана должна быть совместима с анализатором ABL 800 FLEX фирмы Radiometer</t>
  </si>
  <si>
    <t xml:space="preserve">Упаковка содержит 4 капсулы мембран из текстильного материала в электролитном растворе, содержащем буфер, неорганические соли. Ионоселективны на ионы хлора. Применяется для работы анализаторов ABL800.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</si>
  <si>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кальция. Для диагностики in vitro. Мембрана должна быть совместима с анализатором ABL 800 FLEX фирмы Radiometer</t>
  </si>
  <si>
    <t xml:space="preserve">Упаковка содержит 4 капсулы мембран из текстильного материала в электролитном растворе, содержащем буфер, неорганические соли. Для диагностики in vitro. Мембрана должна быть совместима с анализатором ABL 800 FLEX  </t>
  </si>
  <si>
    <t>Контейнер для отходов Контейнер для жидких отходов. Изготовлен из пластика, емкость 600мл. Является конструктивный заменяемым элементом анализатора серии ABL800. Резиновая прокладка на горловине флакона позволяет герметично подсоединять контейнер к анализатору через пластиковый патрубок. Устанавливается на анализатор кислотно-щелочного и газового состава крови серии ABL800 FLEX для сбора отработанных растворов.</t>
  </si>
  <si>
    <t>Мембраны для: лактатного электрода Мембраны являются принадлежностью, необходимой для работы лабораторного анализатора серии ABL800 FLEX, применяемого для измерения pH крови, электролитов и метаболитов, гемоглобина и его фракций (в зависимости от конфигурации анализатора) и диагностики кислотно-щелочного состояния организма человека, баланса электролитов, метаболитов и статуса оксигенации тканей и газообмена. Непосредственно используются в процессе проведении анализа цельной крови. Принцип работы: Мембрана представляет собой пластиковую колбу, заполненную раствором реагентом (электролита) с селективной на молекулы лактата измеряющей поверхностью. Электрод помещается в мембрану, заполненную электролитом. Мембранированный электрод устанавливается в отведенную помеченную ячейку электродной камеры блока измерения электролитов/метаболитов(El/Met) (отмечена на рис.). При проведении анализа, кровь подается в электродную камеру. Кровь взаимодействует с измеряющей поверхностью мембраны, на которую подается напряжение через электрод. При подаче напряжения внутри мембраны происходит электрохимическая реакция в растворе электролите. В течение реакции измеряется изменение сила тока. Изменение силы тока коррелирует со значением концентрации лактата в крови. Должен быть совместим с анализатором серии ABL800 FLEX</t>
  </si>
  <si>
    <t>Мембраны для Glucose электрода Мембраны являются принадлежностью, необходимой для работы лабораторного анализатора серии ABL800 FLEX, применяемого для измерения pH крови, электролитов и метаболитов, гемоглобина и его фракций (в зависимости от конфигурации анализатора) и диагностики кислотно-щелочного состояния организма человека, баланса электролитов, метаболитов и статуса оксигенации тканей и газообмена. Непосредственно используются в процессе проведении анализа цельной крови. Только для диагностики in vitro. Принцип работы: Мембрана представляет собой пластиковую колбу, заполненную раствором реагента (электролита) с селективной на молекулы глюкозы измеряющей поверхностью. Электрод помещается в мембрану, заполненную реагентом (электролитом). Мембранированный электрод устанавливается в отведенную помеченную ячейку электродной камеры блока измерения электролитов/метаболитов(El/Met) (отмечена на рис.). При проведении анализа, кровь подается в электродную камеру. Кровь взаимодействует с измеряющей поверхностью мембраны, на которую подается напряжение через электрод. При подаче напряжения внутри мембраны происходит электрохимическая реакция в растворе электролите. В течение реакции измеряется изменение сила тока. Изменение силы тока коррелирует со значением концентрации глюкозы в крови.</t>
  </si>
  <si>
    <t>Калибровочный раствор 1 является реагентом, необходимым для работы и калибровки анализатора газов крови, электролитов и метаболитов серии Radiometer ABL800. 
Только для диагностики in vitro. 
Содержит: cK+ (4 ммоль/л), cNa+ (145 ммоль/л), cCa2+ (1,25 ммоль/л), cCl– (102 ммоль/л), глюкоза (10 ммоль/л), лактат (4 ммоль/л); pH стабилизирован до 7,40; консерванты и ПАВ. Точные значения концентрации электролитов и метаболитов, закодированные в штриховом коде служат эталонным значением для калибровки электродов анализатора по одной и двум точкам. 
Перед установкой калибровочного раствора на анализатор, встроенным сканером считывается штрих-код с флакона с раствором, данные о концентрации электролитов передаются в программное обеспечение анализатора, и в дальнейшем используются для построения калибровочных графиков. 
Поставляется в пластиковых флаконах, объем 200мл. Снаружи товара обязательно должен быть штрих код, который считывает анализатор ABL800.Раствор должен быть совместим с анализатором ABL 800 FLEX фирмы Radiometer</t>
  </si>
  <si>
    <t>Калибровочный раствор 2 является реагентом, необходимым для работы и калибровки анализатора газов крови, электролитов и метаболитов серии Radiometer ABL800. 
Только для диагностики in vitro. 
Содержит: cK+ (40 ммоль/л), cNa+ (20 ммоль/л), cCa2+ (5ммоль/л), cCl– (50 ммоль/л); pH стабилизирован до 6,9; консерванты и ПАВ. Точные значения содержатся в штриховом коде. 
Точные значения концентрации электролитов закодированные в штриховом коде служат эталонным значением для калибровки электродов анализатора по одной и двум точкам. 
Перед установкой калибровочного раствора на анализатор, встроенным сканером считывается штрих-код с флакона с раствором и данные о концентрации электролитов передаются в программное обеспечение анализатора, и в дальнейшем используются для построения калибровочных графиков. 
Поставляется в пластиковых флаконах, объем 200мл.Снаружи товара обязательно должен быть штрих код, который считывает анализатор ABL800.</t>
  </si>
  <si>
    <t>Капилляры safeCLINETUBE 100 мкр (1туба  по 250 шт)Для забора капиллярной крови для анализа для анализа ph,газа крови.оксиметрии,электролитов и метаболитов. Гепаринизирован</t>
  </si>
  <si>
    <t>Растворы контроля качества (стандарты) для проведения автоматических (без участия оператора) контрольных измерений с целью проверки точности измерения анализатора газов крови, электролитов и метаболитов серии  Radiometer ABL 800.
Раствор контроля качества – это водный раствор, содержащий биологический буфер, соли и стабилизатор и уравновешенный с углекислым газом и кислородом. Некоторые растворы содержат также глюкозу, лактат и красители. Должен быть совместим с анализатором ABL 800 FLEX фирмы Radiometer</t>
  </si>
  <si>
    <t>Растворы контроля качества (стандарты) для проведения автоматических (без участия оператора) контрольных измерений с целью проверки точности измерения анализатора газов крови, электролитов и метаболитов серии  Radiometer ABL 800.
Раствор контроля качества – это водный раствор, содержащий биологический буфер, соли и стабилизатор и уравновешенный с углекислым газом и кислородом. Некоторые растворы содержат также глюкозу, лактат и красители.Должен быть совместим с анализатором ABL 800 FLEX фирмы Radiometer</t>
  </si>
  <si>
    <t xml:space="preserve">Применяется для автоматической калибровки системы анализатора по гемоглобину. 1 упаковка содержит 4 ампулы по 2 мл. Раствор должен быть совместим с анализатором ABL 800 FLEX фирмы Radiometer. </t>
  </si>
  <si>
    <t>Игла из медицинской стали, служащая для забора образца (цельной крови). Должен быть совместим с анализатором ABL 800 FLEX фирмы Radiometer. Имеется штрих код от завода, который долженпоказывает год выйпуска и анализатор должен познать автоматический.</t>
  </si>
  <si>
    <t xml:space="preserve">Ловушка сгустков для капилляров (250 шт в упаковке)Уловитель представляет собой пластиковый наконечник, устанавливаемый на капилляр. 
Используется для улавливания сгустков белковых соединений внутри пробы цельной крови 
при аспирации пробы анализатором кислотно-щелочного и газового состава крови. </t>
  </si>
  <si>
    <t>Магнит в пластиковой оболочке, служит принадлежностью для передвижения 
металлических стержней для перемешивания крови в капилляре</t>
  </si>
  <si>
    <t>Термобумага не разграфленная, не перфорированная, белого цвета, покрыта термочувствительным слоем, в рулонах, ширина 11,2см. Применяется для печати показаний анализатора кислотно-щелочного и газового состава крови. 
Поставляется в упаковках по 8 рулонов</t>
  </si>
  <si>
    <r>
      <rPr>
        <sz val="10"/>
        <color theme="1"/>
        <rFont val="Times New Roman"/>
        <family val="1"/>
      </rPr>
      <t>Очистной раствор является реагентом, необходимым для работы и очистки жидкостной системы анализатора газов крови, электролитов и метаболитов серии Radiometer ABL800. 
Только для диагностики in vitro. 
Содержит: соли, буфер, антикоагулянт, консерванты и ПАВ. Точные значения концентрации солей закодированы в штрих-коде. Содержит энзиматический тромболитик (растворитель кровяных сгустков), тем самым позволяет смывать сгустки крови со стенок жидкостной системы анализатора, не внося нарушений в измерительный процесс. 
Перед установкой очистного раствора на анализатор, встроенным сканером считывается штрих-код с флакона с раствором, и флакон устанавливается на анализатор. 
Поставляется в пластиковых флаконах, объем не менее 175мл. Снаружи товара обязательно должен быть штрих код, который считывает анализатор ABL800.Раствор должен быть совместим с анализатором ABL 800 FLEX фирмы Radiometer. Имеется штрих код, который считывает аппара</t>
    </r>
    <r>
      <rPr>
        <b/>
        <sz val="10"/>
        <color theme="1"/>
        <rFont val="Times New Roman"/>
        <family val="1"/>
      </rPr>
      <t>т.</t>
    </r>
  </si>
  <si>
    <t xml:space="preserve">ИНКОТЕРМС </t>
  </si>
  <si>
    <t>Срок поставки</t>
  </si>
  <si>
    <t>DDP</t>
  </si>
  <si>
    <t xml:space="preserve">по заявке заказчика </t>
  </si>
  <si>
    <t>приложение 1</t>
  </si>
  <si>
    <t>Цена заказчика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</si>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</sst>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2FFB-FFC5-AC45-9B24-5ACF653D9133}">
  <dimension ref="B1:K31"/>
  <sheetViews>
    <sheetView tabSelected="1" workbookViewId="0">
      <selection activeCell="H2" sqref="H2"/>
    </sheetView>
  </sheetViews>
  <sheetFormatPr defaultColWidth="11.42578125" defaultRowHeight="15" x14ac:dyDescent="0.25"/>
  <cols>
    <col min="1" max="1" width="6.42578125" customWidth="1"/>
    <col min="2" max="2" width="9.7109375" style="5" customWidth="1"/>
    <col min="3" max="3" width="24.7109375" style="5" customWidth="1"/>
    <col min="4" max="4" width="18" style="5" customWidth="1"/>
    <col min="5" max="5" width="10" style="6" customWidth="1"/>
    <col min="6" max="6" width="8.7109375" style="6" customWidth="1"/>
    <col min="7" max="7" width="10.85546875" style="6"/>
    <col min="8" max="8" width="13.42578125" style="5" customWidth="1"/>
    <col min="9" max="9" width="74.7109375" style="2" customWidth="1"/>
    <col min="10" max="10" width="10.85546875" style="3"/>
    <col min="11" max="11" width="11.5703125" style="1" customWidth="1"/>
  </cols>
  <sheetData>
    <row r="1" spans="2:11" ht="36" customHeight="1" thickBot="1" x14ac:dyDescent="0.3">
      <c r="I1" s="22" t="s">
        <v>72</v>
      </c>
      <c r="J1" s="22"/>
      <c r="K1" s="22"/>
    </row>
    <row r="2" spans="2:11" ht="26.25" thickBot="1" x14ac:dyDescent="0.3">
      <c r="B2" s="7" t="s">
        <v>0</v>
      </c>
      <c r="C2" s="7" t="s">
        <v>41</v>
      </c>
      <c r="D2" s="7" t="s">
        <v>1</v>
      </c>
      <c r="E2" s="8" t="s">
        <v>2</v>
      </c>
      <c r="F2" s="8" t="s">
        <v>3</v>
      </c>
      <c r="G2" s="7" t="s">
        <v>73</v>
      </c>
      <c r="H2" s="7" t="s">
        <v>74</v>
      </c>
      <c r="I2" s="7" t="s">
        <v>43</v>
      </c>
      <c r="J2" s="20" t="s">
        <v>68</v>
      </c>
      <c r="K2" s="20" t="s">
        <v>69</v>
      </c>
    </row>
    <row r="3" spans="2:11" ht="180" thickBot="1" x14ac:dyDescent="0.3">
      <c r="B3" s="10">
        <v>1</v>
      </c>
      <c r="C3" s="10" t="s">
        <v>4</v>
      </c>
      <c r="D3" s="10" t="s">
        <v>5</v>
      </c>
      <c r="E3" s="11" t="s">
        <v>6</v>
      </c>
      <c r="F3" s="11">
        <v>20</v>
      </c>
      <c r="G3" s="12">
        <v>142758</v>
      </c>
      <c r="H3" s="10">
        <f>G3*F3</f>
        <v>2855160</v>
      </c>
      <c r="I3" s="13" t="s">
        <v>67</v>
      </c>
      <c r="J3" s="21" t="s">
        <v>70</v>
      </c>
      <c r="K3" s="21" t="s">
        <v>71</v>
      </c>
    </row>
    <row r="4" spans="2:11" ht="90.75" thickBot="1" x14ac:dyDescent="0.3">
      <c r="B4" s="10">
        <v>2</v>
      </c>
      <c r="C4" s="10" t="s">
        <v>7</v>
      </c>
      <c r="D4" s="10" t="s">
        <v>5</v>
      </c>
      <c r="E4" s="11" t="s">
        <v>6</v>
      </c>
      <c r="F4" s="11">
        <v>80</v>
      </c>
      <c r="G4" s="12">
        <v>123199.99999999999</v>
      </c>
      <c r="H4" s="10">
        <f t="shared" ref="H4:H29" si="0">G4*F4</f>
        <v>9855999.9999999981</v>
      </c>
      <c r="I4" s="14" t="s">
        <v>44</v>
      </c>
      <c r="J4" s="20" t="s">
        <v>68</v>
      </c>
      <c r="K4" s="20" t="s">
        <v>69</v>
      </c>
    </row>
    <row r="5" spans="2:11" ht="141.75" thickBot="1" x14ac:dyDescent="0.3">
      <c r="B5" s="10">
        <v>3</v>
      </c>
      <c r="C5" s="10" t="s">
        <v>8</v>
      </c>
      <c r="D5" s="10" t="s">
        <v>5</v>
      </c>
      <c r="E5" s="11" t="s">
        <v>9</v>
      </c>
      <c r="F5" s="11">
        <v>2</v>
      </c>
      <c r="G5" s="12">
        <v>283360</v>
      </c>
      <c r="H5" s="10">
        <f t="shared" si="0"/>
        <v>566720</v>
      </c>
      <c r="I5" s="14" t="s">
        <v>45</v>
      </c>
      <c r="J5" s="21" t="s">
        <v>70</v>
      </c>
      <c r="K5" s="21" t="s">
        <v>71</v>
      </c>
    </row>
    <row r="6" spans="2:11" ht="129" thickBot="1" x14ac:dyDescent="0.3">
      <c r="B6" s="10">
        <v>4</v>
      </c>
      <c r="C6" s="10" t="s">
        <v>10</v>
      </c>
      <c r="D6" s="10" t="s">
        <v>5</v>
      </c>
      <c r="E6" s="11" t="s">
        <v>9</v>
      </c>
      <c r="F6" s="11">
        <v>2</v>
      </c>
      <c r="G6" s="12">
        <v>283360</v>
      </c>
      <c r="H6" s="10">
        <f t="shared" si="0"/>
        <v>566720</v>
      </c>
      <c r="I6" s="14" t="s">
        <v>46</v>
      </c>
      <c r="J6" s="21" t="s">
        <v>70</v>
      </c>
      <c r="K6" s="21" t="s">
        <v>71</v>
      </c>
    </row>
    <row r="7" spans="2:11" ht="27" thickBot="1" x14ac:dyDescent="0.3">
      <c r="B7" s="10">
        <v>5</v>
      </c>
      <c r="C7" s="10" t="s">
        <v>11</v>
      </c>
      <c r="D7" s="10" t="s">
        <v>5</v>
      </c>
      <c r="E7" s="11" t="s">
        <v>12</v>
      </c>
      <c r="F7" s="11">
        <v>1</v>
      </c>
      <c r="G7" s="12">
        <v>114799.99999999999</v>
      </c>
      <c r="H7" s="10">
        <f t="shared" si="0"/>
        <v>114799.99999999999</v>
      </c>
      <c r="I7" s="14" t="s">
        <v>47</v>
      </c>
      <c r="J7" s="20" t="s">
        <v>68</v>
      </c>
      <c r="K7" s="20" t="s">
        <v>69</v>
      </c>
    </row>
    <row r="8" spans="2:11" ht="39.75" thickBot="1" x14ac:dyDescent="0.3">
      <c r="B8" s="10">
        <v>6</v>
      </c>
      <c r="C8" s="10" t="s">
        <v>13</v>
      </c>
      <c r="D8" s="10" t="s">
        <v>5</v>
      </c>
      <c r="E8" s="11" t="s">
        <v>12</v>
      </c>
      <c r="F8" s="11">
        <v>1</v>
      </c>
      <c r="G8" s="12">
        <v>1074920</v>
      </c>
      <c r="H8" s="10">
        <f t="shared" si="0"/>
        <v>1074920</v>
      </c>
      <c r="I8" s="14" t="s">
        <v>48</v>
      </c>
      <c r="J8" s="21" t="s">
        <v>70</v>
      </c>
      <c r="K8" s="21" t="s">
        <v>71</v>
      </c>
    </row>
    <row r="9" spans="2:11" ht="39.75" thickBot="1" x14ac:dyDescent="0.3">
      <c r="B9" s="10">
        <v>7</v>
      </c>
      <c r="C9" s="10" t="s">
        <v>14</v>
      </c>
      <c r="D9" s="10" t="s">
        <v>5</v>
      </c>
      <c r="E9" s="11" t="s">
        <v>12</v>
      </c>
      <c r="F9" s="11">
        <v>1</v>
      </c>
      <c r="G9" s="12">
        <v>1074920</v>
      </c>
      <c r="H9" s="10">
        <f t="shared" si="0"/>
        <v>1074920</v>
      </c>
      <c r="I9" s="14" t="s">
        <v>48</v>
      </c>
      <c r="J9" s="21" t="s">
        <v>70</v>
      </c>
      <c r="K9" s="21" t="s">
        <v>71</v>
      </c>
    </row>
    <row r="10" spans="2:11" ht="27" thickBot="1" x14ac:dyDescent="0.3">
      <c r="B10" s="10">
        <v>8</v>
      </c>
      <c r="C10" s="10" t="s">
        <v>15</v>
      </c>
      <c r="D10" s="10" t="s">
        <v>5</v>
      </c>
      <c r="E10" s="11" t="s">
        <v>12</v>
      </c>
      <c r="F10" s="11">
        <v>1</v>
      </c>
      <c r="G10" s="12">
        <v>652960</v>
      </c>
      <c r="H10" s="10">
        <f t="shared" si="0"/>
        <v>652960</v>
      </c>
      <c r="I10" s="14" t="s">
        <v>49</v>
      </c>
      <c r="J10" s="21" t="s">
        <v>70</v>
      </c>
      <c r="K10" s="21" t="s">
        <v>71</v>
      </c>
    </row>
    <row r="11" spans="2:11" ht="52.5" thickBot="1" x14ac:dyDescent="0.3">
      <c r="B11" s="10">
        <v>9</v>
      </c>
      <c r="C11" s="10" t="s">
        <v>17</v>
      </c>
      <c r="D11" s="10" t="s">
        <v>5</v>
      </c>
      <c r="E11" s="11" t="s">
        <v>12</v>
      </c>
      <c r="F11" s="11">
        <v>1</v>
      </c>
      <c r="G11" s="12">
        <v>652960</v>
      </c>
      <c r="H11" s="10">
        <f t="shared" si="0"/>
        <v>652960</v>
      </c>
      <c r="I11" s="14" t="s">
        <v>50</v>
      </c>
      <c r="J11" s="21" t="s">
        <v>70</v>
      </c>
      <c r="K11" s="21" t="s">
        <v>71</v>
      </c>
    </row>
    <row r="12" spans="2:11" ht="39.75" thickBot="1" x14ac:dyDescent="0.3">
      <c r="B12" s="10">
        <v>10</v>
      </c>
      <c r="C12" s="10" t="s">
        <v>18</v>
      </c>
      <c r="D12" s="10" t="s">
        <v>5</v>
      </c>
      <c r="E12" s="11" t="s">
        <v>12</v>
      </c>
      <c r="F12" s="11">
        <v>1</v>
      </c>
      <c r="G12" s="12">
        <v>1074920</v>
      </c>
      <c r="H12" s="10">
        <f t="shared" si="0"/>
        <v>1074920</v>
      </c>
      <c r="I12" s="14" t="s">
        <v>51</v>
      </c>
      <c r="J12" s="21" t="s">
        <v>70</v>
      </c>
      <c r="K12" s="21" t="s">
        <v>71</v>
      </c>
    </row>
    <row r="13" spans="2:11" ht="52.5" thickBot="1" x14ac:dyDescent="0.3">
      <c r="B13" s="10">
        <v>11</v>
      </c>
      <c r="C13" s="10" t="s">
        <v>19</v>
      </c>
      <c r="D13" s="10" t="s">
        <v>5</v>
      </c>
      <c r="E13" s="11" t="s">
        <v>12</v>
      </c>
      <c r="F13" s="11">
        <v>1</v>
      </c>
      <c r="G13" s="12">
        <v>1074920</v>
      </c>
      <c r="H13" s="10">
        <f t="shared" si="0"/>
        <v>1074920</v>
      </c>
      <c r="I13" s="14" t="s">
        <v>52</v>
      </c>
      <c r="J13" s="21" t="s">
        <v>70</v>
      </c>
      <c r="K13" s="21" t="s">
        <v>71</v>
      </c>
    </row>
    <row r="14" spans="2:11" ht="39.75" thickBot="1" x14ac:dyDescent="0.3">
      <c r="B14" s="10">
        <v>12</v>
      </c>
      <c r="C14" s="10" t="s">
        <v>20</v>
      </c>
      <c r="D14" s="10" t="s">
        <v>5</v>
      </c>
      <c r="E14" s="11" t="s">
        <v>12</v>
      </c>
      <c r="F14" s="11">
        <v>3</v>
      </c>
      <c r="G14" s="12">
        <v>146300</v>
      </c>
      <c r="H14" s="10">
        <f t="shared" si="0"/>
        <v>438900</v>
      </c>
      <c r="I14" s="14" t="s">
        <v>53</v>
      </c>
      <c r="J14" s="21" t="s">
        <v>70</v>
      </c>
      <c r="K14" s="21" t="s">
        <v>71</v>
      </c>
    </row>
    <row r="15" spans="2:11" ht="78" thickBot="1" x14ac:dyDescent="0.3">
      <c r="B15" s="10">
        <v>13</v>
      </c>
      <c r="C15" s="10" t="s">
        <v>40</v>
      </c>
      <c r="D15" s="10" t="s">
        <v>5</v>
      </c>
      <c r="E15" s="11" t="s">
        <v>16</v>
      </c>
      <c r="F15" s="11">
        <v>50</v>
      </c>
      <c r="G15" s="12">
        <v>22400</v>
      </c>
      <c r="H15" s="10">
        <f t="shared" si="0"/>
        <v>1120000</v>
      </c>
      <c r="I15" s="14" t="s">
        <v>54</v>
      </c>
      <c r="J15" s="21" t="s">
        <v>70</v>
      </c>
      <c r="K15" s="21" t="s">
        <v>71</v>
      </c>
    </row>
    <row r="16" spans="2:11" ht="231" thickBot="1" x14ac:dyDescent="0.3">
      <c r="B16" s="10">
        <v>14</v>
      </c>
      <c r="C16" s="10" t="s">
        <v>21</v>
      </c>
      <c r="D16" s="10" t="s">
        <v>5</v>
      </c>
      <c r="E16" s="11" t="s">
        <v>12</v>
      </c>
      <c r="F16" s="11">
        <v>3</v>
      </c>
      <c r="G16" s="12">
        <v>369600</v>
      </c>
      <c r="H16" s="10">
        <f t="shared" si="0"/>
        <v>1108800</v>
      </c>
      <c r="I16" s="14" t="s">
        <v>55</v>
      </c>
      <c r="J16" s="21" t="s">
        <v>70</v>
      </c>
      <c r="K16" s="21" t="s">
        <v>71</v>
      </c>
    </row>
    <row r="17" spans="2:11" ht="218.25" thickBot="1" x14ac:dyDescent="0.3">
      <c r="B17" s="10">
        <v>15</v>
      </c>
      <c r="C17" s="10" t="s">
        <v>22</v>
      </c>
      <c r="D17" s="10" t="s">
        <v>5</v>
      </c>
      <c r="E17" s="11" t="s">
        <v>12</v>
      </c>
      <c r="F17" s="11">
        <v>3</v>
      </c>
      <c r="G17" s="12">
        <v>369600</v>
      </c>
      <c r="H17" s="10">
        <f t="shared" si="0"/>
        <v>1108800</v>
      </c>
      <c r="I17" s="14" t="s">
        <v>56</v>
      </c>
      <c r="J17" s="21" t="s">
        <v>70</v>
      </c>
      <c r="K17" s="21" t="s">
        <v>71</v>
      </c>
    </row>
    <row r="18" spans="2:11" ht="192.75" thickBot="1" x14ac:dyDescent="0.3">
      <c r="B18" s="10">
        <v>16</v>
      </c>
      <c r="C18" s="10" t="s">
        <v>23</v>
      </c>
      <c r="D18" s="10" t="s">
        <v>5</v>
      </c>
      <c r="E18" s="11" t="s">
        <v>6</v>
      </c>
      <c r="F18" s="11">
        <v>40</v>
      </c>
      <c r="G18" s="12">
        <v>142758</v>
      </c>
      <c r="H18" s="10">
        <f t="shared" si="0"/>
        <v>5710320</v>
      </c>
      <c r="I18" s="14" t="s">
        <v>57</v>
      </c>
      <c r="J18" s="21" t="s">
        <v>70</v>
      </c>
      <c r="K18" s="21" t="s">
        <v>71</v>
      </c>
    </row>
    <row r="19" spans="2:11" ht="180" thickBot="1" x14ac:dyDescent="0.3">
      <c r="B19" s="10">
        <v>17</v>
      </c>
      <c r="C19" s="10" t="s">
        <v>24</v>
      </c>
      <c r="D19" s="10" t="s">
        <v>5</v>
      </c>
      <c r="E19" s="11" t="s">
        <v>6</v>
      </c>
      <c r="F19" s="11">
        <v>40</v>
      </c>
      <c r="G19" s="12">
        <v>142758</v>
      </c>
      <c r="H19" s="10">
        <f t="shared" si="0"/>
        <v>5710320</v>
      </c>
      <c r="I19" s="14" t="s">
        <v>58</v>
      </c>
      <c r="J19" s="21" t="s">
        <v>70</v>
      </c>
      <c r="K19" s="21" t="s">
        <v>71</v>
      </c>
    </row>
    <row r="20" spans="2:11" ht="77.25" thickBot="1" x14ac:dyDescent="0.3">
      <c r="B20" s="10">
        <v>18</v>
      </c>
      <c r="C20" s="10" t="s">
        <v>25</v>
      </c>
      <c r="D20" s="10" t="s">
        <v>35</v>
      </c>
      <c r="E20" s="11" t="s">
        <v>26</v>
      </c>
      <c r="F20" s="11">
        <v>50</v>
      </c>
      <c r="G20" s="11">
        <v>154000</v>
      </c>
      <c r="H20" s="10">
        <f t="shared" si="0"/>
        <v>7700000</v>
      </c>
      <c r="I20" s="14" t="s">
        <v>59</v>
      </c>
      <c r="J20" s="21" t="s">
        <v>70</v>
      </c>
      <c r="K20" s="21" t="s">
        <v>71</v>
      </c>
    </row>
    <row r="21" spans="2:11" ht="90" thickBot="1" x14ac:dyDescent="0.3">
      <c r="B21" s="10">
        <v>19</v>
      </c>
      <c r="C21" s="10" t="s">
        <v>27</v>
      </c>
      <c r="D21" s="10" t="s">
        <v>5</v>
      </c>
      <c r="E21" s="11" t="s">
        <v>28</v>
      </c>
      <c r="F21" s="11">
        <v>2</v>
      </c>
      <c r="G21" s="12">
        <v>291060</v>
      </c>
      <c r="H21" s="10">
        <f t="shared" si="0"/>
        <v>582120</v>
      </c>
      <c r="I21" s="15" t="s">
        <v>60</v>
      </c>
      <c r="J21" s="21" t="s">
        <v>70</v>
      </c>
      <c r="K21" s="21" t="s">
        <v>71</v>
      </c>
    </row>
    <row r="22" spans="2:11" ht="90" thickBot="1" x14ac:dyDescent="0.3">
      <c r="B22" s="10">
        <v>20</v>
      </c>
      <c r="C22" s="10" t="s">
        <v>29</v>
      </c>
      <c r="D22" s="10" t="s">
        <v>5</v>
      </c>
      <c r="E22" s="11" t="s">
        <v>28</v>
      </c>
      <c r="F22" s="11">
        <v>2</v>
      </c>
      <c r="G22" s="12">
        <v>291060</v>
      </c>
      <c r="H22" s="10">
        <f t="shared" si="0"/>
        <v>582120</v>
      </c>
      <c r="I22" s="16" t="s">
        <v>61</v>
      </c>
      <c r="J22" s="20" t="s">
        <v>68</v>
      </c>
      <c r="K22" s="20" t="s">
        <v>69</v>
      </c>
    </row>
    <row r="23" spans="2:11" ht="90" thickBot="1" x14ac:dyDescent="0.3">
      <c r="B23" s="10">
        <v>21</v>
      </c>
      <c r="C23" s="10" t="s">
        <v>30</v>
      </c>
      <c r="D23" s="10" t="s">
        <v>5</v>
      </c>
      <c r="E23" s="11" t="s">
        <v>28</v>
      </c>
      <c r="F23" s="11">
        <v>2</v>
      </c>
      <c r="G23" s="12">
        <v>291060</v>
      </c>
      <c r="H23" s="10">
        <f t="shared" si="0"/>
        <v>582120</v>
      </c>
      <c r="I23" s="16" t="s">
        <v>61</v>
      </c>
      <c r="J23" s="21" t="s">
        <v>70</v>
      </c>
      <c r="K23" s="21" t="s">
        <v>71</v>
      </c>
    </row>
    <row r="24" spans="2:11" ht="90" thickBot="1" x14ac:dyDescent="0.3">
      <c r="B24" s="10">
        <v>22</v>
      </c>
      <c r="C24" s="10" t="s">
        <v>31</v>
      </c>
      <c r="D24" s="10" t="s">
        <v>5</v>
      </c>
      <c r="E24" s="11" t="s">
        <v>28</v>
      </c>
      <c r="F24" s="11">
        <v>2</v>
      </c>
      <c r="G24" s="12">
        <v>291060</v>
      </c>
      <c r="H24" s="10">
        <f t="shared" si="0"/>
        <v>582120</v>
      </c>
      <c r="I24" s="16" t="s">
        <v>61</v>
      </c>
      <c r="J24" s="21" t="s">
        <v>70</v>
      </c>
      <c r="K24" s="21" t="s">
        <v>71</v>
      </c>
    </row>
    <row r="25" spans="2:11" ht="39.75" thickBot="1" x14ac:dyDescent="0.3">
      <c r="B25" s="10">
        <v>23</v>
      </c>
      <c r="C25" s="10" t="s">
        <v>33</v>
      </c>
      <c r="D25" s="10" t="s">
        <v>5</v>
      </c>
      <c r="E25" s="11" t="s">
        <v>16</v>
      </c>
      <c r="F25" s="11">
        <v>1</v>
      </c>
      <c r="G25" s="12">
        <v>119419.99999999999</v>
      </c>
      <c r="H25" s="10">
        <f t="shared" si="0"/>
        <v>119419.99999999999</v>
      </c>
      <c r="I25" s="14" t="s">
        <v>62</v>
      </c>
      <c r="J25" s="21" t="s">
        <v>70</v>
      </c>
      <c r="K25" s="21" t="s">
        <v>71</v>
      </c>
    </row>
    <row r="26" spans="2:11" ht="52.5" thickBot="1" x14ac:dyDescent="0.3">
      <c r="B26" s="10">
        <v>24</v>
      </c>
      <c r="C26" s="10" t="s">
        <v>34</v>
      </c>
      <c r="D26" s="10" t="s">
        <v>5</v>
      </c>
      <c r="E26" s="11" t="s">
        <v>16</v>
      </c>
      <c r="F26" s="11">
        <v>1</v>
      </c>
      <c r="G26" s="12">
        <v>464939.99999999994</v>
      </c>
      <c r="H26" s="10">
        <f t="shared" si="0"/>
        <v>464939.99999999994</v>
      </c>
      <c r="I26" s="14" t="s">
        <v>63</v>
      </c>
      <c r="J26" s="21" t="s">
        <v>70</v>
      </c>
      <c r="K26" s="21" t="s">
        <v>71</v>
      </c>
    </row>
    <row r="27" spans="2:11" ht="39" thickBot="1" x14ac:dyDescent="0.3">
      <c r="B27" s="10">
        <v>25</v>
      </c>
      <c r="C27" s="10" t="s">
        <v>39</v>
      </c>
      <c r="D27" s="10" t="s">
        <v>5</v>
      </c>
      <c r="E27" s="11" t="s">
        <v>32</v>
      </c>
      <c r="F27" s="11">
        <v>50</v>
      </c>
      <c r="G27" s="12">
        <v>23940</v>
      </c>
      <c r="H27" s="10">
        <f t="shared" si="0"/>
        <v>1197000</v>
      </c>
      <c r="I27" s="17" t="s">
        <v>65</v>
      </c>
      <c r="J27" s="21" t="s">
        <v>70</v>
      </c>
      <c r="K27" s="21" t="s">
        <v>71</v>
      </c>
    </row>
    <row r="28" spans="2:11" ht="65.25" thickBot="1" x14ac:dyDescent="0.3">
      <c r="B28" s="10">
        <v>26</v>
      </c>
      <c r="C28" s="10" t="s">
        <v>36</v>
      </c>
      <c r="D28" s="10" t="s">
        <v>37</v>
      </c>
      <c r="E28" s="11" t="s">
        <v>32</v>
      </c>
      <c r="F28" s="11">
        <v>5</v>
      </c>
      <c r="G28" s="12">
        <v>88200</v>
      </c>
      <c r="H28" s="10">
        <f t="shared" si="0"/>
        <v>441000</v>
      </c>
      <c r="I28" s="14" t="s">
        <v>64</v>
      </c>
      <c r="J28" s="21" t="s">
        <v>70</v>
      </c>
      <c r="K28" s="21" t="s">
        <v>71</v>
      </c>
    </row>
    <row r="29" spans="2:11" ht="52.5" thickBot="1" x14ac:dyDescent="0.3">
      <c r="B29" s="10">
        <v>27</v>
      </c>
      <c r="C29" s="10" t="s">
        <v>42</v>
      </c>
      <c r="D29" s="10" t="s">
        <v>5</v>
      </c>
      <c r="E29" s="11" t="s">
        <v>6</v>
      </c>
      <c r="F29" s="11">
        <v>5</v>
      </c>
      <c r="G29" s="11">
        <v>95480</v>
      </c>
      <c r="H29" s="10">
        <f t="shared" si="0"/>
        <v>477400</v>
      </c>
      <c r="I29" s="14" t="s">
        <v>66</v>
      </c>
      <c r="J29" s="21" t="s">
        <v>70</v>
      </c>
      <c r="K29" s="21" t="s">
        <v>71</v>
      </c>
    </row>
    <row r="30" spans="2:11" x14ac:dyDescent="0.25">
      <c r="B30" s="18" t="s">
        <v>38</v>
      </c>
      <c r="C30" s="10"/>
      <c r="D30" s="10"/>
      <c r="E30" s="11"/>
      <c r="F30" s="11"/>
      <c r="G30" s="11"/>
      <c r="H30" s="18">
        <f>SUM(H3:H29)</f>
        <v>47490380</v>
      </c>
      <c r="I30" s="14"/>
      <c r="J30" s="19"/>
      <c r="K30" s="9"/>
    </row>
    <row r="31" spans="2:11" x14ac:dyDescent="0.25">
      <c r="J31" s="4"/>
    </row>
  </sheetData>
  <mergeCells count="1"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Цены на реагенты ABL 800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cp:lastPrinted>2024-02-22T10:38:13Z</cp:lastPrinted>
  <dcterms:created xsi:type="dcterms:W3CDTF">2024-02-22T10:18:38Z</dcterms:created>
  <dcterms:modified xsi:type="dcterms:W3CDTF">2024-03-17T08:04:33Z</dcterms:modified>
</cp:coreProperties>
</file>